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1\Data Files\"/>
    </mc:Choice>
  </mc:AlternateContent>
  <bookViews>
    <workbookView xWindow="120" yWindow="75" windowWidth="14160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9" i="1" l="1"/>
  <c r="E9" i="1"/>
  <c r="E12" i="1" s="1"/>
  <c r="H10" i="1"/>
  <c r="H5" i="1"/>
  <c r="H6" i="1"/>
  <c r="H8" i="1"/>
  <c r="H11" i="1"/>
  <c r="G7" i="1"/>
  <c r="F7" i="1"/>
  <c r="F9" i="1" s="1"/>
  <c r="E7" i="1"/>
  <c r="D7" i="1"/>
  <c r="C7" i="1"/>
  <c r="C9" i="1" s="1"/>
  <c r="B7" i="1"/>
  <c r="B9" i="1" s="1"/>
  <c r="B12" i="1" l="1"/>
  <c r="H9" i="1"/>
  <c r="D12" i="1"/>
  <c r="F12" i="1"/>
  <c r="G9" i="1"/>
  <c r="G12" i="1" s="1"/>
  <c r="H7" i="1"/>
  <c r="C12" i="1"/>
  <c r="H12" i="1" l="1"/>
</calcChain>
</file>

<file path=xl/sharedStrings.xml><?xml version="1.0" encoding="utf-8"?>
<sst xmlns="http://schemas.openxmlformats.org/spreadsheetml/2006/main" count="21" uniqueCount="21">
  <si>
    <t>Jan</t>
  </si>
  <si>
    <t>Feb</t>
  </si>
  <si>
    <t>Mar</t>
  </si>
  <si>
    <t>Apr</t>
  </si>
  <si>
    <t>May</t>
  </si>
  <si>
    <t>Total</t>
  </si>
  <si>
    <t>Sales</t>
  </si>
  <si>
    <t>Sales Detail YTD</t>
  </si>
  <si>
    <t>Cost of Sales</t>
  </si>
  <si>
    <t>Sales Acct.</t>
  </si>
  <si>
    <t>Sales Amt.</t>
  </si>
  <si>
    <t>Gross Profit</t>
  </si>
  <si>
    <t>Operating Expenses</t>
  </si>
  <si>
    <t>Income from Operations</t>
  </si>
  <si>
    <t>Taxes</t>
  </si>
  <si>
    <t>Net Income</t>
  </si>
  <si>
    <t>Widget to go</t>
  </si>
  <si>
    <t>Income Statement</t>
  </si>
  <si>
    <t>Jun</t>
  </si>
  <si>
    <t>Other Income</t>
  </si>
  <si>
    <t>g gs sk gk gksgk sk kbvbvkb vkbbvkb vkbsvbskvb k bvbvk bvksv ksj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</si>
</sst>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Green]#,##0.00_);[Red]\(#,##0.00\)"/>
    <numFmt numFmtId="165" formatCode="&quot;WTG&quot;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6"/>
      <color theme="3" tint="-0.249977111117893"/>
      <name val="Arial"/>
      <family val="2"/>
    </font>
    <font>
      <b/>
      <i/>
      <sz val="12"/>
      <color theme="3" tint="-0.249977111117893"/>
      <name val="Arial"/>
      <family val="2"/>
    </font>
    <font>
      <sz val="11"/>
      <color theme="3" tint="-0.249977111117893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</cellStyleXfs>
  <cellXfs count="17">
    <xf numFmtId="0" fontId="0" fillId="0" borderId="0" xfId="0"/>
    <xf numFmtId="0" fontId="4" fillId="0" borderId="0" xfId="0" applyFont="1"/>
    <xf numFmtId="0" fontId="5" fillId="0" borderId="4" xfId="0" applyFont="1" applyBorder="1" applyAlignment="1">
      <alignment horizontal="center"/>
    </xf>
    <xf numFmtId="164" fontId="0" fillId="0" borderId="0" xfId="2" applyNumberFormat="1" applyFont="1"/>
    <xf numFmtId="164" fontId="0" fillId="0" borderId="0" xfId="1" applyNumberFormat="1" applyFont="1"/>
    <xf numFmtId="165" fontId="0" fillId="0" borderId="1" xfId="0" applyNumberFormat="1" applyBorder="1"/>
    <xf numFmtId="165" fontId="0" fillId="0" borderId="2" xfId="0" applyNumberFormat="1" applyBorder="1"/>
    <xf numFmtId="0" fontId="2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164" fontId="7" fillId="3" borderId="6" xfId="5" applyNumberFormat="1" applyFill="1"/>
    <xf numFmtId="0" fontId="6" fillId="0" borderId="5" xfId="4"/>
    <xf numFmtId="42" fontId="0" fillId="0" borderId="7" xfId="3" applyFont="1" applyBorder="1"/>
    <xf numFmtId="42" fontId="0" fillId="0" borderId="8" xfId="3" applyFont="1" applyBorder="1"/>
    <xf numFmtId="42" fontId="0" fillId="0" borderId="9" xfId="3" applyFont="1" applyBorder="1"/>
  </cellXfs>
  <cellStyles count="6">
    <cellStyle name="Comma" xfId="1" builtinId="3"/>
    <cellStyle name="Currency" xfId="2" builtinId="4"/>
    <cellStyle name="Currency [0]" xfId="3" builtinId="7"/>
    <cellStyle name="Heading 1" xfId="4" builtinId="16"/>
    <cellStyle name="Normal" xfId="0" builtinId="0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G22" sqref="G22"/>
    </sheetView>
  </sheetViews>
  <sheetFormatPr defaultRowHeight="15" x14ac:dyDescent="0.25"/>
  <cols>
    <col min="1" max="1" width="23" customWidth="1"/>
    <col min="2" max="8" width="10.7109375" customWidth="1"/>
    <col min="10" max="10" width="10.140625" customWidth="1"/>
    <col min="11" max="11" width="10.28515625" customWidth="1"/>
  </cols>
  <sheetData>
    <row r="1" spans="1:11" ht="27.75" customHeight="1" x14ac:dyDescent="0.3">
      <c r="A1" s="7" t="s">
        <v>16</v>
      </c>
      <c r="B1" s="7"/>
      <c r="C1" s="7"/>
      <c r="D1" s="7"/>
      <c r="E1" s="7"/>
      <c r="F1" s="7"/>
      <c r="G1" s="7"/>
      <c r="H1" s="7"/>
    </row>
    <row r="2" spans="1:11" ht="21" customHeight="1" x14ac:dyDescent="0.25">
      <c r="A2" s="8" t="s">
        <v>17</v>
      </c>
      <c r="B2" s="8"/>
      <c r="C2" s="8"/>
      <c r="D2" s="8"/>
      <c r="E2" s="8"/>
      <c r="F2" s="8"/>
      <c r="G2" s="8"/>
      <c r="H2" s="8"/>
    </row>
    <row r="4" spans="1:11" ht="15.75" thickBot="1" x14ac:dyDescent="0.3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18</v>
      </c>
      <c r="H4" s="2" t="s">
        <v>5</v>
      </c>
    </row>
    <row r="5" spans="1:11" x14ac:dyDescent="0.25">
      <c r="A5" s="10" t="s">
        <v>6</v>
      </c>
      <c r="B5" s="3">
        <v>1051.6600000000001</v>
      </c>
      <c r="C5" s="3">
        <v>1286.5</v>
      </c>
      <c r="D5" s="3">
        <v>1559.92</v>
      </c>
      <c r="E5" s="3">
        <v>1301.3499999999999</v>
      </c>
      <c r="F5" s="3">
        <v>2015.88</v>
      </c>
      <c r="G5" s="3">
        <v>2015.88</v>
      </c>
      <c r="H5" s="3">
        <f t="shared" ref="H5:H12" si="0">SUM(B5:G5)</f>
        <v>9231.19</v>
      </c>
    </row>
    <row r="6" spans="1:11" ht="20.25" thickBot="1" x14ac:dyDescent="0.35">
      <c r="A6" s="11" t="s">
        <v>8</v>
      </c>
      <c r="B6" s="4">
        <v>300</v>
      </c>
      <c r="C6" s="4">
        <v>360</v>
      </c>
      <c r="D6" s="4">
        <v>450</v>
      </c>
      <c r="E6" s="4">
        <v>390</v>
      </c>
      <c r="F6" s="4">
        <v>700</v>
      </c>
      <c r="G6" s="4">
        <v>700</v>
      </c>
      <c r="H6" s="4">
        <f t="shared" si="0"/>
        <v>2900</v>
      </c>
      <c r="J6" s="13" t="s">
        <v>7</v>
      </c>
      <c r="K6" s="13"/>
    </row>
    <row r="7" spans="1:11" ht="15.75" thickTop="1" x14ac:dyDescent="0.25">
      <c r="A7" s="10" t="s">
        <v>11</v>
      </c>
      <c r="B7" s="4">
        <f t="shared" ref="B7:F7" si="1">B5-B6</f>
        <v>751.66000000000008</v>
      </c>
      <c r="C7" s="4">
        <f t="shared" si="1"/>
        <v>926.5</v>
      </c>
      <c r="D7" s="4">
        <f t="shared" si="1"/>
        <v>1109.92</v>
      </c>
      <c r="E7" s="4">
        <f t="shared" si="1"/>
        <v>911.34999999999991</v>
      </c>
      <c r="F7" s="4">
        <f t="shared" si="1"/>
        <v>1315.88</v>
      </c>
      <c r="G7" s="4">
        <f t="shared" ref="G7" si="2">G5-G6</f>
        <v>1315.88</v>
      </c>
      <c r="H7" s="4">
        <f t="shared" si="0"/>
        <v>6331.19</v>
      </c>
      <c r="J7" s="10" t="s">
        <v>9</v>
      </c>
      <c r="K7" s="10" t="s">
        <v>10</v>
      </c>
    </row>
    <row r="8" spans="1:11" x14ac:dyDescent="0.25">
      <c r="A8" s="11" t="s">
        <v>12</v>
      </c>
      <c r="B8" s="4">
        <v>500</v>
      </c>
      <c r="C8" s="4">
        <v>500</v>
      </c>
      <c r="D8" s="4">
        <v>500</v>
      </c>
      <c r="E8" s="4">
        <v>1200</v>
      </c>
      <c r="F8" s="4">
        <v>500</v>
      </c>
      <c r="G8" s="4">
        <v>500</v>
      </c>
      <c r="H8" s="4">
        <f t="shared" si="0"/>
        <v>3700</v>
      </c>
      <c r="J8" s="5">
        <v>123</v>
      </c>
      <c r="K8" s="14">
        <v>4000</v>
      </c>
    </row>
    <row r="9" spans="1:11" x14ac:dyDescent="0.25">
      <c r="A9" s="10" t="s">
        <v>13</v>
      </c>
      <c r="B9" s="4">
        <f>B7-B8</f>
        <v>251.66000000000008</v>
      </c>
      <c r="C9" s="4">
        <f t="shared" ref="C9:F9" si="3">C7-C8</f>
        <v>426.5</v>
      </c>
      <c r="D9" s="4">
        <f t="shared" si="3"/>
        <v>609.92000000000007</v>
      </c>
      <c r="E9" s="4">
        <f t="shared" si="3"/>
        <v>-288.65000000000009</v>
      </c>
      <c r="F9" s="4">
        <f t="shared" si="3"/>
        <v>815.88000000000011</v>
      </c>
      <c r="G9" s="4">
        <f t="shared" ref="G9" si="4">G7-G8</f>
        <v>815.88000000000011</v>
      </c>
      <c r="H9" s="4">
        <f t="shared" si="0"/>
        <v>2631.1900000000005</v>
      </c>
      <c r="J9" s="5">
        <v>2589</v>
      </c>
      <c r="K9" s="15">
        <v>2000</v>
      </c>
    </row>
    <row r="10" spans="1:11" x14ac:dyDescent="0.25">
      <c r="A10" s="10" t="s">
        <v>19</v>
      </c>
      <c r="B10" s="4">
        <v>100</v>
      </c>
      <c r="C10" s="4">
        <v>100</v>
      </c>
      <c r="D10" s="4">
        <v>100</v>
      </c>
      <c r="E10" s="4">
        <v>100</v>
      </c>
      <c r="F10" s="4">
        <v>100</v>
      </c>
      <c r="G10" s="4">
        <v>100</v>
      </c>
      <c r="H10" s="4">
        <f t="shared" si="0"/>
        <v>600</v>
      </c>
      <c r="J10" s="5">
        <v>69</v>
      </c>
      <c r="K10" s="15">
        <v>1000</v>
      </c>
    </row>
    <row r="11" spans="1:11" x14ac:dyDescent="0.25">
      <c r="A11" s="11" t="s">
        <v>14</v>
      </c>
      <c r="B11" s="4">
        <v>28.000000000000004</v>
      </c>
      <c r="C11" s="4">
        <v>47.6</v>
      </c>
      <c r="D11" s="4">
        <v>77.000000000000014</v>
      </c>
      <c r="E11" s="4">
        <v>0</v>
      </c>
      <c r="F11" s="4">
        <v>112.00000000000001</v>
      </c>
      <c r="G11" s="4">
        <v>112.00000000000001</v>
      </c>
      <c r="H11" s="4">
        <f t="shared" si="0"/>
        <v>376.6</v>
      </c>
      <c r="J11" s="5">
        <v>101</v>
      </c>
      <c r="K11" s="15">
        <v>1500</v>
      </c>
    </row>
    <row r="12" spans="1:11" ht="15.75" thickBot="1" x14ac:dyDescent="0.3">
      <c r="A12" s="10" t="s">
        <v>15</v>
      </c>
      <c r="B12" s="12">
        <f t="shared" ref="B12:G12" si="5">B9+B10-B11</f>
        <v>323.66000000000008</v>
      </c>
      <c r="C12" s="12">
        <f t="shared" si="5"/>
        <v>478.9</v>
      </c>
      <c r="D12" s="12">
        <f t="shared" si="5"/>
        <v>632.92000000000007</v>
      </c>
      <c r="E12" s="12">
        <f t="shared" si="5"/>
        <v>-188.65000000000009</v>
      </c>
      <c r="F12" s="12">
        <f t="shared" si="5"/>
        <v>803.88000000000011</v>
      </c>
      <c r="G12" s="12">
        <f t="shared" si="5"/>
        <v>803.88000000000011</v>
      </c>
      <c r="H12" s="12">
        <f t="shared" si="0"/>
        <v>2854.59</v>
      </c>
      <c r="J12" s="6">
        <v>56</v>
      </c>
      <c r="K12" s="16">
        <v>1500</v>
      </c>
    </row>
    <row r="13" spans="1:11" ht="15.75" thickTop="1" x14ac:dyDescent="0.25"/>
    <row r="14" spans="1:11" x14ac:dyDescent="0.25">
      <c r="E14" s="9" t="s">
        <v>20</v>
      </c>
      <c r="F14" s="9"/>
      <c r="G14" s="9"/>
    </row>
    <row r="15" spans="1:11" x14ac:dyDescent="0.25">
      <c r="E15" s="9"/>
      <c r="F15" s="9"/>
      <c r="G15" s="9"/>
    </row>
    <row r="16" spans="1:11" x14ac:dyDescent="0.25">
      <c r="E16" s="9"/>
      <c r="F16" s="9"/>
      <c r="G16" s="9"/>
    </row>
  </sheetData>
  <mergeCells count="3">
    <mergeCell ref="A1:H1"/>
    <mergeCell ref="A2:H2"/>
    <mergeCell ref="E14:G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 Ireson</cp:lastModifiedBy>
  <dcterms:created xsi:type="dcterms:W3CDTF">2008-04-10T19:55:38Z</dcterms:created>
  <dcterms:modified xsi:type="dcterms:W3CDTF">2018-09-26T20:59:34Z</dcterms:modified>
</cp:coreProperties>
</file>